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 ГОД ФИНАНСЫ\ЗАКУПКИ ПО 223 ФЗ\2021 год\ТОРГИ\Консультант 2022\наша редакция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Z_9072D20F_43F0_47DB_8470_28649F670878_.wvu.PrintArea" localSheetId="0" hidden="1">Лист1!$A$1:$L$12</definedName>
    <definedName name="Z_C3A14398_7CFD_4891_8428_E72B68C5CA2E_.wvu.PrintArea" localSheetId="0" hidden="1">Лист1!$A$1:$L$12</definedName>
    <definedName name="_xlnm.Print_Area" localSheetId="0">Лист1!$A$1:$L$12</definedName>
  </definedNames>
  <calcPr calcId="162913"/>
  <customWorkbookViews>
    <customWorkbookView name="Малов Антон - Личное представление" guid="{9072D20F-43F0-47DB-8470-28649F670878}" mergeInterval="0" personalView="1" maximized="1" xWindow="-8" yWindow="-8" windowWidth="1936" windowHeight="1056" activeSheetId="1"/>
    <customWorkbookView name="Malov - Личное представление" guid="{C3A14398-7CFD-4891-8428-E72B68C5CA2E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L3" i="1" l="1"/>
  <c r="H3" i="1"/>
  <c r="F3" i="1"/>
  <c r="J3" i="1" l="1"/>
  <c r="L4" i="1" l="1"/>
  <c r="J4" i="1"/>
  <c r="H4" i="1"/>
  <c r="E4" i="1" l="1"/>
  <c r="F4" i="1"/>
  <c r="H15" i="2" l="1"/>
  <c r="G15" i="2"/>
  <c r="J13" i="2"/>
  <c r="M13" i="2"/>
  <c r="I13" i="2"/>
</calcChain>
</file>

<file path=xl/sharedStrings.xml><?xml version="1.0" encoding="utf-8"?>
<sst xmlns="http://schemas.openxmlformats.org/spreadsheetml/2006/main" count="48" uniqueCount="45">
  <si>
    <t>Ед. изм.</t>
  </si>
  <si>
    <t>№ п/п</t>
  </si>
  <si>
    <t>Подпись</t>
  </si>
  <si>
    <t>ФИО</t>
  </si>
  <si>
    <t>Дата</t>
  </si>
  <si>
    <t xml:space="preserve"> </t>
  </si>
  <si>
    <t>Итого:</t>
  </si>
  <si>
    <t>Минин В.В.</t>
  </si>
  <si>
    <t>шт.</t>
  </si>
  <si>
    <t>Мамонтова О.А.</t>
  </si>
  <si>
    <t>№ п./п.</t>
  </si>
  <si>
    <t>Наименование экземпляра Системы КонсультантПлюс</t>
  </si>
  <si>
    <t>Количество</t>
  </si>
  <si>
    <t>Количество ОД</t>
  </si>
  <si>
    <t>Номер дистрибутива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</si>
  <si>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</si>
  <si>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</si>
  <si>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</si>
  <si>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</si>
  <si>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</si>
  <si>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 xml:space="preserve">СПС Консультант Бизнес: Версия проф. (сет) </t>
  </si>
  <si>
    <t>573024/2</t>
  </si>
  <si>
    <t>СПС КонсультантПлюс: Эксперт-Приложение (с/о)</t>
  </si>
  <si>
    <t>82751/2</t>
  </si>
  <si>
    <t>СПС КонсультантПлюс: Республика Тыва (с/о)</t>
  </si>
  <si>
    <t>СС КонсультантСудебная практика: Подборки судебных решений (сет)</t>
  </si>
  <si>
    <t>83454/2</t>
  </si>
  <si>
    <t>СС КонсультантАрбитраж: Арбитражный суд Восточно-Сибирского округа (с/о)</t>
  </si>
  <si>
    <t>80226/2</t>
  </si>
  <si>
    <t>СС Деловые бумаги (сет)</t>
  </si>
  <si>
    <t>277168/2</t>
  </si>
  <si>
    <t>СС КонсультантПлюс: Строительство (сет)</t>
  </si>
  <si>
    <t>82614/2</t>
  </si>
  <si>
    <t>Итого планируемая (предельная) цена закупки</t>
  </si>
  <si>
    <t xml:space="preserve">Средняя стоимость за ед услуги., руб. без НДС          </t>
  </si>
  <si>
    <t>Общая средняя стоимость услуг,  руб., без НДС</t>
  </si>
  <si>
    <t>Начальник отдела бизнес-приложений</t>
  </si>
  <si>
    <t>Начальник управления корпоративных и технологичсеких автоматизированных систем управления</t>
  </si>
  <si>
    <t>Кол-во</t>
  </si>
  <si>
    <t>Сравнительная таблица (матрица) на оказание информационных услуг с использованием системы КонсультантПлюс  для нужд АО "Тываэнерго"</t>
  </si>
  <si>
    <t>Оказание информационных услуг с использованием системы КонсультантПлюс</t>
  </si>
  <si>
    <t>Наименование услуги</t>
  </si>
  <si>
    <t>ООО "Консультант-Тува"</t>
  </si>
  <si>
    <t>ООО "РИЦ Консультант-Саяны"</t>
  </si>
  <si>
    <t>ИП Конева Светлана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</si>
</sst>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2" fontId="1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0" fillId="0" borderId="0" xfId="0" applyNumberFormat="1"/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justify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 wrapText="1"/>
    </xf>
    <xf numFmtId="4" fontId="0" fillId="0" borderId="0" xfId="0" applyNumberFormat="1"/>
    <xf numFmtId="4" fontId="12" fillId="0" borderId="11" xfId="0" applyNumberFormat="1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5" Type="http://schemas.openxmlformats.org/officeDocument/2006/relationships/revisionLog" Target="revisionLog1.xml"/><Relationship Id="rId54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9E7A725-1BDF-43CA-B6A3-6E0231B95B15}" diskRevisions="1" revisionId="705" version="25">
  <header guid="{BB4D5DC7-8F6F-433E-845B-9F21A5A44A30}" dateTime="2021-09-21T09:01:47" maxSheetId="4" userName="Малов Антон" r:id="rId54" minRId="700" maxRId="703">
    <sheetIdMap count="3">
      <sheetId val="1"/>
      <sheetId val="2"/>
      <sheetId val="3"/>
    </sheetIdMap>
  </header>
  <header guid="{89E7A725-1BDF-43CA-B6A3-6E0231B95B15}" dateTime="2021-09-21T09:15:01" maxSheetId="4" userName="Малов Антон" r:id="rId5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072D20F-43F0-47DB-8470-28649F670878}" action="delete"/>
  <rdn rId="0" localSheetId="1" customView="1" name="Z_9072D20F_43F0_47DB_8470_28649F670878_.wvu.PrintArea" hidden="1" oldHidden="1">
    <formula>Лист1!$A$1:$L$12</formula>
    <oldFormula>Лист1!$A$1:$L$12</oldFormula>
  </rdn>
  <rcv guid="{9072D20F-43F0-47DB-8470-28649F67087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0" sId="1" numFmtId="4">
    <oc r="G3">
      <v>741672</v>
    </oc>
    <nc r="G3">
      <v>780408</v>
    </nc>
  </rcc>
  <rcc rId="701" sId="1" numFmtId="4">
    <oc r="I3">
      <v>742464</v>
    </oc>
    <nc r="I3">
      <v>781020</v>
    </nc>
  </rcc>
  <rcc rId="702" sId="1" numFmtId="4">
    <oc r="K3">
      <v>740880</v>
    </oc>
    <nc r="K3">
      <v>782244</v>
    </nc>
  </rcc>
  <rcc rId="703" sId="1" numFmtId="4">
    <oc r="E3">
      <v>741672</v>
    </oc>
    <nc r="E3">
      <v>780408</v>
    </nc>
  </rcc>
  <rcv guid="{9072D20F-43F0-47DB-8470-28649F670878}" action="delete"/>
  <rdn rId="0" localSheetId="1" customView="1" name="Z_9072D20F_43F0_47DB_8470_28649F670878_.wvu.PrintArea" hidden="1" oldHidden="1">
    <formula>Лист1!$A$1:$L$12</formula>
    <oldFormula>Лист1!$A$1:$L$12</oldFormula>
  </rdn>
  <rcv guid="{9072D20F-43F0-47DB-8470-28649F67087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75" zoomScaleNormal="75" zoomScaleSheetLayoutView="75" workbookViewId="0">
      <selection activeCell="B3" sqref="B3"/>
    </sheetView>
  </sheetViews>
  <sheetFormatPr defaultRowHeight="18.75" x14ac:dyDescent="0.3"/>
  <cols>
    <col min="1" max="1" width="5.85546875" style="1" customWidth="1"/>
    <col min="2" max="2" width="62.5703125" style="2" customWidth="1"/>
    <col min="3" max="3" width="8.140625" style="1" customWidth="1"/>
    <col min="4" max="4" width="12.85546875" style="1" customWidth="1"/>
    <col min="5" max="5" width="16.5703125" style="1" customWidth="1"/>
    <col min="6" max="6" width="18.7109375" style="1" customWidth="1"/>
    <col min="7" max="7" width="18.28515625" style="11" customWidth="1"/>
    <col min="8" max="8" width="17.28515625" style="11" customWidth="1"/>
    <col min="9" max="9" width="18" style="11" customWidth="1"/>
    <col min="10" max="10" width="21.85546875" style="11" customWidth="1"/>
    <col min="11" max="11" width="20.140625" style="11" customWidth="1"/>
    <col min="12" max="12" width="20.42578125" style="11" customWidth="1"/>
    <col min="13" max="13" width="15.42578125" style="12" customWidth="1"/>
    <col min="14" max="14" width="14" style="1" customWidth="1"/>
    <col min="15" max="15" width="12.28515625" style="1" customWidth="1"/>
    <col min="16" max="16" width="14.140625" style="1" customWidth="1"/>
    <col min="17" max="16384" width="9.140625" style="1"/>
  </cols>
  <sheetData>
    <row r="1" spans="1:15" ht="67.5" customHeight="1" x14ac:dyDescent="0.3">
      <c r="A1" s="43"/>
      <c r="B1" s="44"/>
      <c r="C1" s="66" t="s">
        <v>39</v>
      </c>
      <c r="D1" s="66"/>
      <c r="E1" s="66"/>
      <c r="F1" s="66"/>
      <c r="G1" s="66"/>
      <c r="H1" s="66"/>
      <c r="I1" s="66"/>
      <c r="J1" s="66"/>
      <c r="K1" s="66"/>
      <c r="L1" s="66"/>
    </row>
    <row r="2" spans="1:15" s="3" customFormat="1" ht="102.75" customHeight="1" thickBot="1" x14ac:dyDescent="0.3">
      <c r="A2" s="45" t="s">
        <v>1</v>
      </c>
      <c r="B2" s="45" t="s">
        <v>41</v>
      </c>
      <c r="C2" s="45" t="s">
        <v>0</v>
      </c>
      <c r="D2" s="50" t="s">
        <v>38</v>
      </c>
      <c r="E2" s="45" t="s">
        <v>34</v>
      </c>
      <c r="F2" s="45" t="s">
        <v>35</v>
      </c>
      <c r="G2" s="67" t="s">
        <v>42</v>
      </c>
      <c r="H2" s="67"/>
      <c r="I2" s="67" t="s">
        <v>43</v>
      </c>
      <c r="J2" s="67"/>
      <c r="K2" s="67" t="s">
        <v>44</v>
      </c>
      <c r="L2" s="67"/>
      <c r="M2" s="8"/>
    </row>
    <row r="3" spans="1:15" s="3" customFormat="1" ht="73.5" customHeight="1" thickBot="1" x14ac:dyDescent="0.3">
      <c r="A3" s="37">
        <v>1</v>
      </c>
      <c r="B3" s="49" t="s">
        <v>40</v>
      </c>
      <c r="C3" s="42" t="s">
        <v>8</v>
      </c>
      <c r="D3" s="42">
        <v>1</v>
      </c>
      <c r="E3" s="40">
        <v>780408</v>
      </c>
      <c r="F3" s="38">
        <f>D3*E3</f>
        <v>780408</v>
      </c>
      <c r="G3" s="40">
        <v>780408</v>
      </c>
      <c r="H3" s="38">
        <f>D3*G3</f>
        <v>780408</v>
      </c>
      <c r="I3" s="40">
        <v>781020</v>
      </c>
      <c r="J3" s="38">
        <f>I3*D3</f>
        <v>781020</v>
      </c>
      <c r="K3" s="41">
        <v>782244</v>
      </c>
      <c r="L3" s="38">
        <f>D3*K3</f>
        <v>782244</v>
      </c>
      <c r="M3" s="8"/>
    </row>
    <row r="4" spans="1:15" s="28" customFormat="1" ht="29.25" customHeight="1" x14ac:dyDescent="0.25">
      <c r="A4" s="73" t="s">
        <v>6</v>
      </c>
      <c r="B4" s="73"/>
      <c r="C4" s="64"/>
      <c r="D4" s="65"/>
      <c r="E4" s="63">
        <f>SUM(E3:E3)</f>
        <v>780408</v>
      </c>
      <c r="F4" s="63">
        <f>SUM(F3:F3)</f>
        <v>780408</v>
      </c>
      <c r="G4" s="63"/>
      <c r="H4" s="40">
        <f>SUM(H3:H3)</f>
        <v>780408</v>
      </c>
      <c r="I4" s="40"/>
      <c r="J4" s="40">
        <f>SUM(J3:J3)</f>
        <v>781020</v>
      </c>
      <c r="K4" s="40"/>
      <c r="L4" s="40">
        <f>SUM(L3:L3)</f>
        <v>782244</v>
      </c>
      <c r="M4" s="29"/>
    </row>
    <row r="5" spans="1:15" s="3" customFormat="1" x14ac:dyDescent="0.25">
      <c r="A5" s="5"/>
      <c r="B5" s="6"/>
      <c r="E5" s="4"/>
      <c r="F5" s="4"/>
      <c r="G5" s="13"/>
      <c r="H5" s="13"/>
      <c r="I5" s="9"/>
      <c r="J5" s="9"/>
      <c r="K5" s="9"/>
      <c r="L5" s="9"/>
      <c r="M5" s="8"/>
    </row>
    <row r="6" spans="1:15" s="3" customFormat="1" x14ac:dyDescent="0.25">
      <c r="A6" s="5"/>
      <c r="B6" s="6"/>
      <c r="E6" s="4"/>
      <c r="F6" s="4"/>
      <c r="G6" s="14"/>
      <c r="H6" s="14"/>
      <c r="I6" s="9"/>
      <c r="J6" s="9"/>
      <c r="K6" s="9"/>
      <c r="L6" s="9"/>
      <c r="M6" s="8"/>
    </row>
    <row r="7" spans="1:15" s="17" customFormat="1" ht="47.25" customHeight="1" x14ac:dyDescent="0.25">
      <c r="A7" s="74" t="s">
        <v>37</v>
      </c>
      <c r="B7" s="74"/>
      <c r="C7" s="74"/>
      <c r="D7" s="74"/>
      <c r="E7" s="74"/>
      <c r="F7" s="19"/>
      <c r="G7" s="20"/>
      <c r="H7" s="21"/>
      <c r="I7" s="71" t="s">
        <v>9</v>
      </c>
      <c r="J7" s="71"/>
      <c r="K7" s="21"/>
      <c r="L7" s="30"/>
      <c r="M7" s="22"/>
    </row>
    <row r="8" spans="1:15" s="17" customFormat="1" ht="17.25" customHeight="1" x14ac:dyDescent="0.25">
      <c r="A8" s="15"/>
      <c r="B8" s="16"/>
      <c r="C8" s="24"/>
      <c r="D8" s="48"/>
      <c r="E8" s="24"/>
      <c r="F8" s="19"/>
      <c r="G8" s="25" t="s">
        <v>2</v>
      </c>
      <c r="H8" s="26"/>
      <c r="I8" s="72" t="s">
        <v>3</v>
      </c>
      <c r="J8" s="72"/>
      <c r="K8" s="26"/>
      <c r="L8" s="26" t="s">
        <v>4</v>
      </c>
      <c r="M8" s="22"/>
    </row>
    <row r="9" spans="1:15" s="17" customFormat="1" ht="17.25" customHeight="1" x14ac:dyDescent="0.25">
      <c r="A9" s="15"/>
      <c r="B9" s="16"/>
      <c r="C9" s="24"/>
      <c r="D9" s="48"/>
      <c r="E9" s="24"/>
      <c r="F9" s="18"/>
      <c r="G9" s="23"/>
      <c r="H9" s="21"/>
      <c r="I9" s="23"/>
      <c r="J9" s="23"/>
      <c r="K9" s="21"/>
      <c r="L9" s="21"/>
      <c r="M9" s="22"/>
    </row>
    <row r="10" spans="1:15" s="17" customFormat="1" ht="48" customHeight="1" x14ac:dyDescent="0.25">
      <c r="A10" s="68" t="s">
        <v>36</v>
      </c>
      <c r="B10" s="68"/>
      <c r="C10" s="68"/>
      <c r="D10" s="68"/>
      <c r="E10" s="68"/>
      <c r="F10" s="19"/>
      <c r="G10" s="20"/>
      <c r="H10" s="23"/>
      <c r="I10" s="71" t="s">
        <v>7</v>
      </c>
      <c r="J10" s="71"/>
      <c r="K10" s="21"/>
      <c r="L10" s="30"/>
      <c r="M10" s="22"/>
      <c r="O10" s="17" t="s">
        <v>5</v>
      </c>
    </row>
    <row r="11" spans="1:15" s="17" customFormat="1" ht="20.25" x14ac:dyDescent="0.25">
      <c r="A11" s="32"/>
      <c r="B11" s="33"/>
      <c r="C11" s="32"/>
      <c r="D11" s="46"/>
      <c r="E11" s="18"/>
      <c r="F11" s="19"/>
      <c r="G11" s="39" t="s">
        <v>2</v>
      </c>
      <c r="H11" s="34"/>
      <c r="I11" s="72" t="s">
        <v>3</v>
      </c>
      <c r="J11" s="72"/>
      <c r="K11" s="26"/>
      <c r="L11" s="26" t="s">
        <v>4</v>
      </c>
      <c r="M11" s="22"/>
    </row>
    <row r="12" spans="1:15" s="3" customFormat="1" x14ac:dyDescent="0.25">
      <c r="A12" s="31"/>
      <c r="B12" s="35"/>
      <c r="C12" s="31"/>
      <c r="D12" s="47"/>
      <c r="E12" s="31"/>
      <c r="F12" s="31"/>
      <c r="G12" s="36"/>
      <c r="H12" s="14"/>
      <c r="I12" s="14"/>
      <c r="J12" s="14"/>
      <c r="K12" s="14"/>
      <c r="L12" s="14"/>
      <c r="M12" s="8"/>
    </row>
    <row r="13" spans="1:15" s="3" customFormat="1" ht="18" customHeight="1" x14ac:dyDescent="0.25">
      <c r="A13" s="70"/>
      <c r="B13" s="70"/>
      <c r="C13" s="4"/>
      <c r="D13" s="47"/>
      <c r="E13" s="4"/>
      <c r="F13" s="4"/>
      <c r="G13" s="10"/>
      <c r="H13" s="9"/>
      <c r="I13" s="9"/>
      <c r="J13" s="9"/>
      <c r="K13" s="9"/>
      <c r="L13" s="9"/>
      <c r="M13" s="8"/>
    </row>
    <row r="14" spans="1:15" s="3" customFormat="1" ht="122.25" customHeight="1" x14ac:dyDescent="0.25">
      <c r="A14" s="69"/>
      <c r="B14" s="69"/>
      <c r="C14" s="69"/>
      <c r="D14" s="69"/>
      <c r="E14" s="4"/>
      <c r="F14" s="4"/>
      <c r="G14" s="10"/>
      <c r="H14" s="9"/>
      <c r="I14" s="9"/>
      <c r="J14" s="9"/>
      <c r="K14" s="9"/>
      <c r="L14" s="9"/>
      <c r="M14" s="8"/>
    </row>
    <row r="15" spans="1:15" s="3" customFormat="1" x14ac:dyDescent="0.25">
      <c r="B15" s="7"/>
      <c r="G15" s="9"/>
      <c r="H15" s="9"/>
      <c r="I15" s="9"/>
      <c r="J15" s="9"/>
      <c r="K15" s="9"/>
      <c r="L15" s="9"/>
      <c r="M15" s="8"/>
    </row>
  </sheetData>
  <customSheetViews>
    <customSheetView guid="{9072D20F-43F0-47DB-8470-28649F670878}" scale="75" showPageBreaks="1" printArea="1">
      <selection activeCell="B3" sqref="B3"/>
      <rowBreaks count="2" manualBreakCount="2">
        <brk id="12" max="11" man="1"/>
        <brk id="13" max="11" man="1"/>
      </rowBreaks>
      <pageMargins left="0" right="0" top="0" bottom="0" header="0" footer="0"/>
      <pageSetup paperSize="9" scale="56" orientation="landscape" r:id="rId1"/>
    </customSheetView>
    <customSheetView guid="{C3A14398-7CFD-4891-8428-E72B68C5CA2E}" scale="75" showPageBreaks="1" printArea="1">
      <selection activeCell="D12" sqref="D12"/>
      <rowBreaks count="2" manualBreakCount="2">
        <brk id="19" max="11" man="1"/>
        <brk id="20" max="11" man="1"/>
      </rowBreaks>
      <pageMargins left="0" right="0" top="0" bottom="0" header="0" footer="0"/>
      <pageSetup paperSize="9" scale="56" orientation="landscape" r:id="rId2"/>
    </customSheetView>
  </customSheetViews>
  <mergeCells count="13">
    <mergeCell ref="C1:L1"/>
    <mergeCell ref="G2:H2"/>
    <mergeCell ref="K2:L2"/>
    <mergeCell ref="A10:E10"/>
    <mergeCell ref="A14:D14"/>
    <mergeCell ref="I2:J2"/>
    <mergeCell ref="A13:B13"/>
    <mergeCell ref="I7:J7"/>
    <mergeCell ref="I8:J8"/>
    <mergeCell ref="I10:J10"/>
    <mergeCell ref="I11:J11"/>
    <mergeCell ref="A4:B4"/>
    <mergeCell ref="A7:E7"/>
  </mergeCells>
  <phoneticPr fontId="0" type="noConversion"/>
  <pageMargins left="0" right="0" top="0" bottom="0" header="0" footer="0"/>
  <pageSetup paperSize="9" scale="56" orientation="landscape" r:id="rId3"/>
  <rowBreaks count="2" manualBreakCount="2">
    <brk id="12" max="11" man="1"/>
    <brk id="1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Normal="100" zoomScaleSheetLayoutView="100" workbookViewId="0">
      <selection activeCell="L20" sqref="L20"/>
    </sheetView>
  </sheetViews>
  <sheetFormatPr defaultRowHeight="15" x14ac:dyDescent="0.25"/>
  <cols>
    <col min="1" max="1" width="33.28515625" customWidth="1"/>
    <col min="7" max="7" width="10.42578125" customWidth="1"/>
    <col min="8" max="8" width="10.5703125" customWidth="1"/>
    <col min="10" max="10" width="13.28515625" customWidth="1"/>
    <col min="13" max="13" width="13" customWidth="1"/>
  </cols>
  <sheetData>
    <row r="1" spans="1:13" ht="18.75" x14ac:dyDescent="0.3">
      <c r="A1" s="12"/>
    </row>
    <row r="2" spans="1:13" ht="18.75" x14ac:dyDescent="0.3">
      <c r="A2" s="12"/>
    </row>
    <row r="3" spans="1:13" ht="19.5" thickBot="1" x14ac:dyDescent="0.35">
      <c r="A3" s="12"/>
    </row>
    <row r="4" spans="1:13" ht="50.25" customHeight="1" thickBot="1" x14ac:dyDescent="0.35">
      <c r="A4" s="12"/>
      <c r="B4" s="78" t="s">
        <v>10</v>
      </c>
      <c r="C4" s="80" t="s">
        <v>11</v>
      </c>
      <c r="D4" s="82" t="s">
        <v>12</v>
      </c>
      <c r="E4" s="78" t="s">
        <v>13</v>
      </c>
      <c r="F4" s="78" t="s">
        <v>14</v>
      </c>
      <c r="G4" s="84" t="s">
        <v>15</v>
      </c>
      <c r="H4" s="85"/>
      <c r="I4" s="85"/>
      <c r="J4" s="86"/>
    </row>
    <row r="5" spans="1:13" ht="26.25" thickBot="1" x14ac:dyDescent="0.35">
      <c r="A5" s="12"/>
      <c r="B5" s="79"/>
      <c r="C5" s="81"/>
      <c r="D5" s="83"/>
      <c r="E5" s="79"/>
      <c r="F5" s="79"/>
      <c r="G5" s="51" t="s">
        <v>16</v>
      </c>
      <c r="H5" s="52" t="s">
        <v>17</v>
      </c>
      <c r="I5" s="52" t="s">
        <v>18</v>
      </c>
      <c r="J5" s="52" t="s">
        <v>19</v>
      </c>
    </row>
    <row r="6" spans="1:13" ht="38.25" customHeight="1" thickBot="1" x14ac:dyDescent="0.35">
      <c r="A6" s="12"/>
      <c r="B6" s="53">
        <v>1</v>
      </c>
      <c r="C6" s="54" t="s">
        <v>20</v>
      </c>
      <c r="D6" s="55">
        <v>1</v>
      </c>
      <c r="E6" s="55">
        <v>50</v>
      </c>
      <c r="F6" s="55" t="s">
        <v>21</v>
      </c>
      <c r="G6" s="57">
        <v>29874.15</v>
      </c>
      <c r="H6" s="57">
        <v>35251.5</v>
      </c>
      <c r="I6" s="58">
        <v>298741.5</v>
      </c>
      <c r="J6" s="57">
        <v>352514.97</v>
      </c>
      <c r="M6" s="62">
        <v>352514.97</v>
      </c>
    </row>
    <row r="7" spans="1:13" ht="26.25" customHeight="1" thickBot="1" x14ac:dyDescent="0.35">
      <c r="A7" s="12"/>
      <c r="B7" s="53">
        <v>2</v>
      </c>
      <c r="C7" s="54" t="s">
        <v>22</v>
      </c>
      <c r="D7" s="55">
        <v>1</v>
      </c>
      <c r="E7" s="55">
        <v>2</v>
      </c>
      <c r="F7" s="55" t="s">
        <v>23</v>
      </c>
      <c r="G7" s="57">
        <v>5162.8599999999997</v>
      </c>
      <c r="H7" s="57">
        <v>6092.18</v>
      </c>
      <c r="I7" s="58">
        <v>51628.6</v>
      </c>
      <c r="J7" s="57">
        <v>60921.75</v>
      </c>
      <c r="M7" s="62">
        <v>60921.75</v>
      </c>
    </row>
    <row r="8" spans="1:13" ht="22.5" customHeight="1" thickBot="1" x14ac:dyDescent="0.35">
      <c r="A8" s="12"/>
      <c r="B8" s="53">
        <v>3</v>
      </c>
      <c r="C8" s="54" t="s">
        <v>24</v>
      </c>
      <c r="D8" s="55">
        <v>1</v>
      </c>
      <c r="E8" s="55">
        <v>2</v>
      </c>
      <c r="F8" s="55">
        <v>1031</v>
      </c>
      <c r="G8" s="57">
        <v>2322.35</v>
      </c>
      <c r="H8" s="57">
        <v>2740.37</v>
      </c>
      <c r="I8" s="58">
        <v>23223.5</v>
      </c>
      <c r="J8" s="57">
        <v>27403.73</v>
      </c>
      <c r="M8" s="62">
        <v>27403.73</v>
      </c>
    </row>
    <row r="9" spans="1:13" ht="30.75" customHeight="1" thickBot="1" x14ac:dyDescent="0.3">
      <c r="A9" s="27"/>
      <c r="B9" s="53">
        <v>4</v>
      </c>
      <c r="C9" s="54" t="s">
        <v>25</v>
      </c>
      <c r="D9" s="55">
        <v>1</v>
      </c>
      <c r="E9" s="55">
        <v>50</v>
      </c>
      <c r="F9" s="55" t="s">
        <v>26</v>
      </c>
      <c r="G9" s="57">
        <v>2977.58</v>
      </c>
      <c r="H9" s="57">
        <v>3513.54</v>
      </c>
      <c r="I9" s="58">
        <v>29775.8</v>
      </c>
      <c r="J9" s="57">
        <v>35135.440000000002</v>
      </c>
      <c r="M9" s="62">
        <v>35135.440000000002</v>
      </c>
    </row>
    <row r="10" spans="1:13" ht="35.25" customHeight="1" thickBot="1" x14ac:dyDescent="0.3">
      <c r="B10" s="53">
        <v>5</v>
      </c>
      <c r="C10" s="54" t="s">
        <v>27</v>
      </c>
      <c r="D10" s="55">
        <v>1</v>
      </c>
      <c r="E10" s="55">
        <v>2</v>
      </c>
      <c r="F10" s="55" t="s">
        <v>28</v>
      </c>
      <c r="G10" s="57">
        <v>2851.38</v>
      </c>
      <c r="H10" s="57">
        <v>3364.63</v>
      </c>
      <c r="I10" s="58">
        <v>28513.8</v>
      </c>
      <c r="J10" s="57">
        <v>33646.28</v>
      </c>
      <c r="M10" s="62">
        <v>33646.28</v>
      </c>
    </row>
    <row r="11" spans="1:13" ht="27" customHeight="1" thickBot="1" x14ac:dyDescent="0.3">
      <c r="B11" s="53">
        <v>6</v>
      </c>
      <c r="C11" s="54" t="s">
        <v>29</v>
      </c>
      <c r="D11" s="55">
        <v>1</v>
      </c>
      <c r="E11" s="55">
        <v>50</v>
      </c>
      <c r="F11" s="55" t="s">
        <v>30</v>
      </c>
      <c r="G11" s="57">
        <v>2595.11</v>
      </c>
      <c r="H11" s="57">
        <v>3062.23</v>
      </c>
      <c r="I11" s="58">
        <v>25951.1</v>
      </c>
      <c r="J11" s="57">
        <v>30622.3</v>
      </c>
      <c r="M11" s="62">
        <v>30622.3</v>
      </c>
    </row>
    <row r="12" spans="1:13" ht="28.5" customHeight="1" thickBot="1" x14ac:dyDescent="0.3">
      <c r="B12" s="59">
        <v>7</v>
      </c>
      <c r="C12" s="60" t="s">
        <v>31</v>
      </c>
      <c r="D12" s="55">
        <v>1</v>
      </c>
      <c r="E12" s="55">
        <v>50</v>
      </c>
      <c r="F12" s="55" t="s">
        <v>32</v>
      </c>
      <c r="G12" s="57">
        <v>5590.57</v>
      </c>
      <c r="H12" s="57">
        <v>6596.87</v>
      </c>
      <c r="I12" s="58">
        <v>55905.7</v>
      </c>
      <c r="J12" s="57">
        <v>65968.73</v>
      </c>
      <c r="M12" s="62">
        <v>65968.73</v>
      </c>
    </row>
    <row r="13" spans="1:13" ht="15.75" thickBot="1" x14ac:dyDescent="0.3">
      <c r="B13" s="75" t="s">
        <v>33</v>
      </c>
      <c r="C13" s="76"/>
      <c r="D13" s="76"/>
      <c r="E13" s="76"/>
      <c r="F13" s="76"/>
      <c r="G13" s="76"/>
      <c r="H13" s="77"/>
      <c r="I13" s="57">
        <f>SUM(I6:I12)</f>
        <v>513739.99999999994</v>
      </c>
      <c r="J13" s="61">
        <f>SUM(J6:J12)</f>
        <v>606213.19999999995</v>
      </c>
      <c r="M13" s="62">
        <f>SUM(M6:M12)</f>
        <v>606213.19999999995</v>
      </c>
    </row>
    <row r="15" spans="1:13" x14ac:dyDescent="0.25">
      <c r="G15" s="56">
        <f>SUM(G6:G12)</f>
        <v>51374</v>
      </c>
      <c r="H15" s="56">
        <f>SUM(H6:H12)</f>
        <v>60621.320000000007</v>
      </c>
    </row>
  </sheetData>
  <customSheetViews>
    <customSheetView guid="{9072D20F-43F0-47DB-8470-28649F670878}">
      <selection activeCell="L20" sqref="L20"/>
      <pageMargins left="0.7" right="0.7" top="0.75" bottom="0.75" header="0.3" footer="0.3"/>
      <pageSetup paperSize="9" scale="56" orientation="portrait" r:id="rId1"/>
    </customSheetView>
    <customSheetView guid="{C3A14398-7CFD-4891-8428-E72B68C5CA2E}" showPageBreaks="1">
      <selection activeCell="L20" sqref="L20"/>
      <pageMargins left="0.7" right="0.7" top="0.75" bottom="0.75" header="0.3" footer="0.3"/>
      <pageSetup paperSize="9" scale="56" orientation="portrait" r:id="rId2"/>
    </customSheetView>
  </customSheetViews>
  <mergeCells count="7">
    <mergeCell ref="B13:H13"/>
    <mergeCell ref="B4:B5"/>
    <mergeCell ref="C4:C5"/>
    <mergeCell ref="D4:D5"/>
    <mergeCell ref="E4:E5"/>
    <mergeCell ref="F4:F5"/>
    <mergeCell ref="G4:J4"/>
  </mergeCells>
  <phoneticPr fontId="0" type="noConversion"/>
  <pageMargins left="0.7" right="0.7" top="0.75" bottom="0.75" header="0.3" footer="0.3"/>
  <pageSetup paperSize="9" scale="56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9072D20F-43F0-47DB-8470-28649F670878}">
      <pageMargins left="0.7" right="0.7" top="0.75" bottom="0.75" header="0.3" footer="0.3"/>
    </customSheetView>
    <customSheetView guid="{C3A14398-7CFD-4891-8428-E72B68C5CA2E}"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Малов Антон</cp:lastModifiedBy>
  <cp:lastPrinted>2019-09-19T09:21:30Z</cp:lastPrinted>
  <dcterms:created xsi:type="dcterms:W3CDTF">2011-07-06T08:42:43Z</dcterms:created>
  <dcterms:modified xsi:type="dcterms:W3CDTF">2021-09-21T02:15:01Z</dcterms:modified>
</cp:coreProperties>
</file>